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1/06 Junio/"/>
    </mc:Choice>
  </mc:AlternateContent>
  <xr:revisionPtr revIDLastSave="406" documentId="13_ncr:1_{53CFDEFE-E7CF-42F4-B47C-ECB99238D895}" xr6:coauthVersionLast="47" xr6:coauthVersionMax="47" xr10:uidLastSave="{E64DDC15-EFCA-4675-B5F6-BCE5834D68E6}"/>
  <bookViews>
    <workbookView xWindow="-120" yWindow="-120" windowWidth="20730" windowHeight="11160" tabRatio="721" xr2:uid="{AFD6B445-AE5E-47C6-B998-B95F4A761A7F}"/>
  </bookViews>
  <sheets>
    <sheet name="Anexo 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7" i="2" l="1"/>
  <c r="D133" i="2"/>
  <c r="C133" i="2"/>
  <c r="C83" i="2"/>
  <c r="D101" i="2"/>
  <c r="C101" i="2"/>
  <c r="D117" i="2" l="1"/>
  <c r="D83" i="2"/>
  <c r="D87" i="2" l="1"/>
  <c r="D104" i="2" s="1"/>
  <c r="D120" i="2" s="1"/>
  <c r="C87" i="2"/>
  <c r="C104" i="2" s="1"/>
  <c r="C120" i="2" s="1"/>
</calcChain>
</file>

<file path=xl/sharedStrings.xml><?xml version="1.0" encoding="utf-8"?>
<sst xmlns="http://schemas.openxmlformats.org/spreadsheetml/2006/main" count="117" uniqueCount="60">
  <si>
    <t>Índice</t>
  </si>
  <si>
    <t>CADIEM CASA DE BOLSA S.A.</t>
  </si>
  <si>
    <t>INFORME SOBRE PERSONAS VINCULADAS O RELACIONADAS</t>
  </si>
  <si>
    <r>
      <t>A)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PARTES VINCULADAS O RELACIONADAS</t>
    </r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</si>
  <si>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</si>
  <si>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</si>
  <si>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</si>
  <si>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</si>
  <si>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</si>
  <si>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</si>
  <si>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</si>
  <si>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</si>
  <si>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</si>
  <si>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</si>
  <si>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</si>
  <si>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ADMINISTRACIÓN</t>
  </si>
  <si>
    <t>Myriam Celeste Silva</t>
  </si>
  <si>
    <t>Natalia Raquel Trinidad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</si>
  <si>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</si>
  <si>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</si>
  <si>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</si>
  <si>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</si>
  <si>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</si>
  <si>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</si>
  <si>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</si>
  <si>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</si>
  <si>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</si>
  <si>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</si>
  <si>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</si>
  <si>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</si>
  <si>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r>
      <t>B)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SALDOS CON PARTES RELACIONADAS</t>
    </r>
  </si>
  <si>
    <t>ACTIVO</t>
  </si>
  <si>
    <t>Cuentas a Cobrar</t>
  </si>
  <si>
    <t>NOMBRE</t>
  </si>
  <si>
    <t>Cadiem AFPISA</t>
  </si>
  <si>
    <t xml:space="preserve">TOTAL  </t>
  </si>
  <si>
    <t>PASIVO</t>
  </si>
  <si>
    <t>Cuentas por Pagar</t>
  </si>
  <si>
    <t>INGRESOS</t>
  </si>
  <si>
    <t>Lucia Emilia Ayala Person</t>
  </si>
  <si>
    <t>TOTAL INGRESOS</t>
  </si>
  <si>
    <t>EGRESOS</t>
  </si>
  <si>
    <t>GASTOS</t>
  </si>
  <si>
    <t>Juana Pabla Galeano</t>
  </si>
  <si>
    <t>TOTAL GASTOS</t>
  </si>
  <si>
    <t>Myriam Concepción Ayala</t>
  </si>
  <si>
    <t>Participación
Patrimonio Neto</t>
  </si>
  <si>
    <t>ANEXO A</t>
  </si>
  <si>
    <t>13,09% de participación en el Capital</t>
  </si>
  <si>
    <t>13,30% de participación en el Capital</t>
  </si>
  <si>
    <t>13,44% de participación en el Capital</t>
  </si>
  <si>
    <t>Liliana Yolanda Meza</t>
  </si>
  <si>
    <t>Roberto Rufino Acosta</t>
  </si>
  <si>
    <t>Rodrigo Fernando García</t>
  </si>
  <si>
    <t>Jorge Ramón Ugarte</t>
  </si>
  <si>
    <t>Viviana Mabel Cabrera</t>
  </si>
  <si>
    <t>Jessica Pamela Díaz</t>
  </si>
  <si>
    <t>AL 30/06/2021 y AL 30/06/2020</t>
  </si>
  <si>
    <t>Miriam Concepción Ayala Vda. De Contreras: Pariente de segundo grado (Hermana de Gloria Ayala Person Person)</t>
  </si>
  <si>
    <t>Lucia Emilia Ayala Person: Pariente de segundo grado (Hermana de Gloria Ayala Person Person)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</si>
</sst>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b/>
      <sz val="7"/>
      <color theme="1"/>
      <name val="Museo Sans 100"/>
      <family val="3"/>
    </font>
    <font>
      <u/>
      <sz val="11"/>
      <color theme="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  <font>
      <u/>
      <sz val="11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3" applyFont="1"/>
    <xf numFmtId="0" fontId="4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14" fontId="9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1" fontId="4" fillId="0" borderId="11" xfId="1" applyFont="1" applyBorder="1" applyAlignment="1">
      <alignment horizontal="center" vertical="center"/>
    </xf>
    <xf numFmtId="41" fontId="4" fillId="0" borderId="11" xfId="4" applyFont="1" applyFill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11" fillId="0" borderId="11" xfId="1" applyFont="1" applyFill="1" applyBorder="1" applyAlignment="1" applyProtection="1">
      <alignment horizontal="left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1" fontId="4" fillId="0" borderId="11" xfId="1" applyFont="1" applyBorder="1"/>
    <xf numFmtId="41" fontId="4" fillId="0" borderId="10" xfId="1" applyFont="1" applyFill="1" applyBorder="1" applyAlignment="1">
      <alignment horizontal="center" vertical="center"/>
    </xf>
    <xf numFmtId="41" fontId="4" fillId="0" borderId="11" xfId="1" applyFont="1" applyFill="1" applyBorder="1" applyAlignment="1">
      <alignment horizontal="center" vertical="center"/>
    </xf>
    <xf numFmtId="41" fontId="4" fillId="0" borderId="10" xfId="1" quotePrefix="1" applyFont="1" applyFill="1" applyBorder="1" applyAlignment="1">
      <alignment horizontal="left" vertical="center"/>
    </xf>
    <xf numFmtId="41" fontId="4" fillId="0" borderId="11" xfId="1" quotePrefix="1" applyFont="1" applyFill="1" applyBorder="1" applyAlignment="1">
      <alignment horizontal="left" vertical="center"/>
    </xf>
    <xf numFmtId="41" fontId="4" fillId="0" borderId="11" xfId="1" applyFont="1" applyFill="1" applyBorder="1" applyAlignment="1">
      <alignment horizontal="left" vertical="center"/>
    </xf>
    <xf numFmtId="41" fontId="4" fillId="0" borderId="11" xfId="6" applyFont="1" applyFill="1" applyBorder="1" applyAlignment="1">
      <alignment horizontal="left" vertical="center"/>
    </xf>
    <xf numFmtId="41" fontId="4" fillId="0" borderId="11" xfId="1" quotePrefix="1" applyFont="1" applyFill="1" applyBorder="1" applyAlignment="1" applyProtection="1">
      <alignment vertical="center"/>
    </xf>
    <xf numFmtId="41" fontId="11" fillId="0" borderId="11" xfId="1" quotePrefix="1" applyFont="1" applyFill="1" applyBorder="1" applyAlignment="1">
      <alignment horizontal="left" vertical="center"/>
    </xf>
    <xf numFmtId="41" fontId="4" fillId="0" borderId="0" xfId="1" applyFont="1"/>
    <xf numFmtId="0" fontId="4" fillId="0" borderId="11" xfId="0" applyFont="1" applyBorder="1"/>
    <xf numFmtId="41" fontId="4" fillId="0" borderId="5" xfId="1" applyFont="1" applyBorder="1"/>
    <xf numFmtId="41" fontId="4" fillId="0" borderId="5" xfId="1" applyFont="1" applyFill="1" applyBorder="1"/>
    <xf numFmtId="41" fontId="4" fillId="2" borderId="11" xfId="1" applyFont="1" applyFill="1" applyBorder="1"/>
    <xf numFmtId="41" fontId="4" fillId="2" borderId="4" xfId="1" applyFont="1" applyFill="1" applyBorder="1"/>
    <xf numFmtId="41" fontId="11" fillId="0" borderId="11" xfId="1" quotePrefix="1" applyFont="1" applyBorder="1" applyAlignment="1">
      <alignment horizontal="left" vertical="center"/>
    </xf>
    <xf numFmtId="41" fontId="11" fillId="0" borderId="1" xfId="1" quotePrefix="1" applyFont="1" applyBorder="1" applyAlignment="1">
      <alignment horizontal="left" vertical="center"/>
    </xf>
    <xf numFmtId="41" fontId="4" fillId="0" borderId="7" xfId="1" applyFont="1" applyBorder="1" applyAlignment="1">
      <alignment horizontal="left" vertical="center"/>
    </xf>
    <xf numFmtId="10" fontId="4" fillId="0" borderId="8" xfId="2" applyNumberFormat="1" applyFont="1" applyBorder="1" applyAlignment="1">
      <alignment horizontal="center" vertical="center" wrapText="1"/>
    </xf>
    <xf numFmtId="41" fontId="4" fillId="2" borderId="0" xfId="1" applyFont="1" applyFill="1" applyBorder="1"/>
    <xf numFmtId="41" fontId="4" fillId="0" borderId="11" xfId="0" applyNumberFormat="1" applyFont="1" applyBorder="1"/>
    <xf numFmtId="41" fontId="4" fillId="0" borderId="0" xfId="0" applyNumberFormat="1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8">
    <cellStyle name="Hipervínculo" xfId="3" builtinId="8"/>
    <cellStyle name="Millares [0]" xfId="1" builtinId="6"/>
    <cellStyle name="Millares [0] 2" xfId="6" xr:uid="{0315B037-4F85-4DF6-9918-2547FCBA9C78}"/>
    <cellStyle name="Millares [0] 3" xfId="4" xr:uid="{EAB81E10-2C1C-46D1-A02F-66CC65489A28}"/>
    <cellStyle name="Millares [0] 4" xfId="7" xr:uid="{48EF827B-62A1-4348-B19D-780CE13F1E47}"/>
    <cellStyle name="Normal" xfId="0" builtinId="0"/>
    <cellStyle name="Normal 11" xfId="5" xr:uid="{72AAA6B5-3E3B-4122-96C6-EFC79D1542AD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D1C4-9E4D-4092-A7C9-1EAAC1FEDDE2}">
  <sheetPr>
    <pageSetUpPr fitToPage="1"/>
  </sheetPr>
  <dimension ref="A1:H133"/>
  <sheetViews>
    <sheetView showGridLines="0" tabSelected="1" zoomScaleNormal="100" workbookViewId="0">
      <selection activeCell="B1" sqref="B1"/>
    </sheetView>
  </sheetViews>
  <sheetFormatPr baseColWidth="10" defaultColWidth="11.42578125" defaultRowHeight="15" x14ac:dyDescent="0.25"/>
  <cols>
    <col min="1" max="1" width="2.85546875" style="2" customWidth="1"/>
    <col min="2" max="2" width="28.85546875" style="2" customWidth="1"/>
    <col min="3" max="3" width="21.7109375" style="2" customWidth="1"/>
    <col min="4" max="4" width="18.28515625" style="2" customWidth="1"/>
    <col min="5" max="5" width="15.140625" style="2" bestFit="1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69" t="s">
        <v>1</v>
      </c>
      <c r="C2" s="69"/>
      <c r="D2" s="69"/>
      <c r="E2" s="69"/>
      <c r="F2" s="69"/>
      <c r="G2" s="69"/>
      <c r="H2" s="69"/>
    </row>
    <row r="3" spans="1:8" x14ac:dyDescent="0.25">
      <c r="B3" s="70" t="s">
        <v>47</v>
      </c>
      <c r="C3" s="70"/>
      <c r="D3" s="70"/>
      <c r="E3" s="70"/>
      <c r="F3" s="70"/>
      <c r="G3" s="70"/>
      <c r="H3" s="70"/>
    </row>
    <row r="4" spans="1:8" x14ac:dyDescent="0.25">
      <c r="B4" s="69" t="s">
        <v>2</v>
      </c>
      <c r="C4" s="69"/>
      <c r="D4" s="69"/>
      <c r="E4" s="69"/>
      <c r="F4" s="69"/>
      <c r="G4" s="69"/>
      <c r="H4" s="69"/>
    </row>
    <row r="6" spans="1:8" x14ac:dyDescent="0.25">
      <c r="B6" s="65" t="s">
        <v>3</v>
      </c>
      <c r="C6" s="65"/>
      <c r="D6" s="65"/>
      <c r="E6" s="65"/>
      <c r="F6" s="65"/>
      <c r="G6" s="65"/>
      <c r="H6" s="65"/>
    </row>
    <row r="8" spans="1:8" x14ac:dyDescent="0.25">
      <c r="B8" s="3" t="s">
        <v>4</v>
      </c>
    </row>
    <row r="9" spans="1:8" x14ac:dyDescent="0.25">
      <c r="B9" s="71" t="s">
        <v>5</v>
      </c>
      <c r="C9" s="71"/>
      <c r="D9" s="71"/>
      <c r="E9" s="71"/>
      <c r="F9" s="71"/>
      <c r="G9" s="71"/>
      <c r="H9" s="71"/>
    </row>
    <row r="10" spans="1:8" x14ac:dyDescent="0.25">
      <c r="B10" s="71"/>
      <c r="C10" s="71"/>
      <c r="D10" s="71"/>
      <c r="E10" s="71"/>
      <c r="F10" s="71"/>
      <c r="G10" s="71"/>
      <c r="H10" s="71"/>
    </row>
    <row r="11" spans="1:8" x14ac:dyDescent="0.25">
      <c r="B11" s="4"/>
      <c r="C11" s="4"/>
      <c r="D11" s="4"/>
      <c r="E11" s="4"/>
      <c r="F11" s="4"/>
      <c r="G11" s="4"/>
      <c r="H11" s="4"/>
    </row>
    <row r="12" spans="1:8" x14ac:dyDescent="0.25">
      <c r="B12" s="2" t="s">
        <v>6</v>
      </c>
      <c r="C12" s="2" t="s">
        <v>48</v>
      </c>
    </row>
    <row r="13" spans="1:8" x14ac:dyDescent="0.25">
      <c r="B13" s="2" t="s">
        <v>7</v>
      </c>
      <c r="C13" s="2" t="s">
        <v>48</v>
      </c>
    </row>
    <row r="14" spans="1:8" x14ac:dyDescent="0.25">
      <c r="B14" s="2" t="s">
        <v>8</v>
      </c>
      <c r="C14" s="2" t="s">
        <v>49</v>
      </c>
    </row>
    <row r="15" spans="1:8" x14ac:dyDescent="0.25">
      <c r="B15" s="2" t="s">
        <v>51</v>
      </c>
      <c r="C15" s="2" t="s">
        <v>50</v>
      </c>
    </row>
    <row r="17" spans="2:8" x14ac:dyDescent="0.25">
      <c r="B17" s="67" t="s">
        <v>9</v>
      </c>
      <c r="C17" s="67"/>
      <c r="D17" s="67"/>
      <c r="E17" s="67"/>
      <c r="F17" s="67"/>
      <c r="G17" s="67"/>
      <c r="H17" s="67"/>
    </row>
    <row r="18" spans="2:8" x14ac:dyDescent="0.25">
      <c r="B18" s="67"/>
      <c r="C18" s="67"/>
      <c r="D18" s="67"/>
      <c r="E18" s="67"/>
      <c r="F18" s="67"/>
      <c r="G18" s="67"/>
      <c r="H18" s="67"/>
    </row>
    <row r="20" spans="2:8" x14ac:dyDescent="0.25">
      <c r="B20" s="65" t="s">
        <v>10</v>
      </c>
      <c r="C20" s="65"/>
      <c r="D20" s="65"/>
      <c r="E20" s="65"/>
      <c r="F20" s="65"/>
      <c r="G20" s="65"/>
      <c r="H20" s="65"/>
    </row>
    <row r="22" spans="2:8" x14ac:dyDescent="0.25">
      <c r="B22" s="67" t="s">
        <v>11</v>
      </c>
      <c r="C22" s="67"/>
      <c r="D22" s="67"/>
      <c r="E22" s="67"/>
      <c r="F22" s="67"/>
      <c r="G22" s="67"/>
      <c r="H22" s="67"/>
    </row>
    <row r="23" spans="2:8" x14ac:dyDescent="0.25">
      <c r="B23" s="67"/>
      <c r="C23" s="67"/>
      <c r="D23" s="67"/>
      <c r="E23" s="67"/>
      <c r="F23" s="67"/>
      <c r="G23" s="67"/>
      <c r="H23" s="67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51</v>
      </c>
    </row>
    <row r="30" spans="2:8" x14ac:dyDescent="0.25">
      <c r="B30" s="67" t="s">
        <v>12</v>
      </c>
      <c r="C30" s="67"/>
      <c r="D30" s="67"/>
      <c r="E30" s="67"/>
      <c r="F30" s="67"/>
      <c r="G30" s="67"/>
      <c r="H30" s="67"/>
    </row>
    <row r="31" spans="2:8" x14ac:dyDescent="0.25">
      <c r="B31" s="67"/>
      <c r="C31" s="67"/>
      <c r="D31" s="67"/>
      <c r="E31" s="67"/>
      <c r="F31" s="67"/>
      <c r="G31" s="67"/>
      <c r="H31" s="67"/>
    </row>
    <row r="33" spans="2:2" x14ac:dyDescent="0.25">
      <c r="B33" s="3" t="s">
        <v>13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5" t="s">
        <v>14</v>
      </c>
    </row>
    <row r="39" spans="2:2" x14ac:dyDescent="0.25">
      <c r="B39" s="6" t="s">
        <v>43</v>
      </c>
    </row>
    <row r="41" spans="2:2" x14ac:dyDescent="0.25">
      <c r="B41" s="5" t="s">
        <v>15</v>
      </c>
    </row>
    <row r="42" spans="2:2" x14ac:dyDescent="0.25">
      <c r="B42" s="36" t="s">
        <v>16</v>
      </c>
    </row>
    <row r="43" spans="2:2" x14ac:dyDescent="0.25">
      <c r="B43" s="35" t="s">
        <v>17</v>
      </c>
    </row>
    <row r="44" spans="2:2" x14ac:dyDescent="0.25">
      <c r="B44" s="35" t="s">
        <v>52</v>
      </c>
    </row>
    <row r="45" spans="2:2" x14ac:dyDescent="0.25">
      <c r="B45" s="35" t="s">
        <v>53</v>
      </c>
    </row>
    <row r="46" spans="2:2" x14ac:dyDescent="0.25">
      <c r="B46" s="35" t="s">
        <v>54</v>
      </c>
    </row>
    <row r="47" spans="2:2" x14ac:dyDescent="0.25">
      <c r="B47" s="35" t="s">
        <v>55</v>
      </c>
    </row>
    <row r="48" spans="2:2" x14ac:dyDescent="0.25">
      <c r="B48" s="35" t="s">
        <v>56</v>
      </c>
    </row>
    <row r="50" spans="2:8" x14ac:dyDescent="0.25">
      <c r="B50" s="7" t="s">
        <v>18</v>
      </c>
    </row>
    <row r="52" spans="2:8" x14ac:dyDescent="0.25">
      <c r="B52" s="68" t="s">
        <v>58</v>
      </c>
      <c r="C52" s="68"/>
      <c r="D52" s="68"/>
      <c r="E52" s="68"/>
      <c r="F52" s="68"/>
      <c r="G52" s="68"/>
      <c r="H52" s="68"/>
    </row>
    <row r="53" spans="2:8" x14ac:dyDescent="0.25">
      <c r="B53" s="68"/>
      <c r="C53" s="68"/>
      <c r="D53" s="68"/>
      <c r="E53" s="68"/>
      <c r="F53" s="68"/>
      <c r="G53" s="68"/>
      <c r="H53" s="68"/>
    </row>
    <row r="54" spans="2:8" x14ac:dyDescent="0.25">
      <c r="B54" s="35"/>
      <c r="C54" s="35"/>
      <c r="D54" s="35"/>
      <c r="E54" s="35"/>
      <c r="F54" s="35"/>
      <c r="G54" s="35"/>
      <c r="H54" s="35"/>
    </row>
    <row r="55" spans="2:8" x14ac:dyDescent="0.25">
      <c r="B55" s="68" t="s">
        <v>59</v>
      </c>
      <c r="C55" s="68"/>
      <c r="D55" s="68"/>
      <c r="E55" s="68"/>
      <c r="F55" s="68"/>
      <c r="G55" s="68"/>
      <c r="H55" s="68"/>
    </row>
    <row r="56" spans="2:8" x14ac:dyDescent="0.25">
      <c r="B56" s="68"/>
      <c r="C56" s="68"/>
      <c r="D56" s="68"/>
      <c r="E56" s="68"/>
      <c r="F56" s="68"/>
      <c r="G56" s="68"/>
      <c r="H56" s="68"/>
    </row>
    <row r="58" spans="2:8" s="8" customFormat="1" ht="33.75" customHeight="1" x14ac:dyDescent="0.25">
      <c r="B58" s="59" t="s">
        <v>19</v>
      </c>
      <c r="C58" s="60"/>
      <c r="D58" s="60"/>
      <c r="E58" s="61"/>
    </row>
    <row r="59" spans="2:8" s="12" customFormat="1" ht="45" x14ac:dyDescent="0.25">
      <c r="B59" s="9" t="s">
        <v>20</v>
      </c>
      <c r="C59" s="10" t="s">
        <v>21</v>
      </c>
      <c r="D59" s="10" t="s">
        <v>22</v>
      </c>
      <c r="E59" s="11" t="s">
        <v>46</v>
      </c>
    </row>
    <row r="60" spans="2:8" x14ac:dyDescent="0.25">
      <c r="B60" s="13" t="s">
        <v>23</v>
      </c>
      <c r="C60" s="54">
        <v>8309300000</v>
      </c>
      <c r="D60" s="14" t="s">
        <v>24</v>
      </c>
      <c r="E60" s="55">
        <v>0.81840000000000002</v>
      </c>
      <c r="H60" s="34"/>
    </row>
    <row r="62" spans="2:8" ht="38.25" customHeight="1" x14ac:dyDescent="0.25">
      <c r="B62" s="59" t="s">
        <v>25</v>
      </c>
      <c r="C62" s="60"/>
      <c r="D62" s="60"/>
      <c r="E62" s="61"/>
    </row>
    <row r="63" spans="2:8" ht="45" x14ac:dyDescent="0.25">
      <c r="B63" s="9" t="s">
        <v>20</v>
      </c>
      <c r="C63" s="10" t="s">
        <v>26</v>
      </c>
      <c r="D63" s="10" t="s">
        <v>27</v>
      </c>
      <c r="E63" s="11" t="s">
        <v>28</v>
      </c>
    </row>
    <row r="64" spans="2:8" x14ac:dyDescent="0.25">
      <c r="B64" s="62" t="s">
        <v>10</v>
      </c>
      <c r="C64" s="63"/>
      <c r="D64" s="63"/>
      <c r="E64" s="64"/>
    </row>
    <row r="66" spans="2:8" x14ac:dyDescent="0.25">
      <c r="B66" s="2" t="s">
        <v>29</v>
      </c>
    </row>
    <row r="68" spans="2:8" x14ac:dyDescent="0.25">
      <c r="B68" s="65" t="s">
        <v>30</v>
      </c>
      <c r="C68" s="65"/>
      <c r="D68" s="65"/>
      <c r="E68" s="65"/>
      <c r="F68" s="65"/>
      <c r="G68" s="65"/>
      <c r="H68" s="65"/>
    </row>
    <row r="69" spans="2:8" x14ac:dyDescent="0.25">
      <c r="B69" s="66" t="s">
        <v>57</v>
      </c>
      <c r="C69" s="66"/>
      <c r="D69" s="66"/>
      <c r="E69" s="66"/>
    </row>
    <row r="70" spans="2:8" x14ac:dyDescent="0.25">
      <c r="B70" s="7" t="s">
        <v>31</v>
      </c>
    </row>
    <row r="71" spans="2:8" x14ac:dyDescent="0.25">
      <c r="B71" s="2" t="s">
        <v>32</v>
      </c>
    </row>
    <row r="72" spans="2:8" x14ac:dyDescent="0.25">
      <c r="B72" s="15" t="s">
        <v>33</v>
      </c>
      <c r="C72" s="20">
        <v>44377</v>
      </c>
      <c r="D72" s="20">
        <v>44012</v>
      </c>
    </row>
    <row r="73" spans="2:8" x14ac:dyDescent="0.25">
      <c r="B73" s="16" t="s">
        <v>34</v>
      </c>
      <c r="C73" s="50">
        <v>765476244</v>
      </c>
      <c r="D73" s="38">
        <v>166645373</v>
      </c>
    </row>
    <row r="74" spans="2:8" x14ac:dyDescent="0.25">
      <c r="B74" s="16" t="s">
        <v>6</v>
      </c>
      <c r="C74" s="50">
        <v>137695452</v>
      </c>
      <c r="D74" s="17">
        <v>0</v>
      </c>
    </row>
    <row r="75" spans="2:8" x14ac:dyDescent="0.25">
      <c r="B75" s="16" t="s">
        <v>8</v>
      </c>
      <c r="C75" s="50">
        <v>66495445</v>
      </c>
      <c r="D75" s="17">
        <v>3640000</v>
      </c>
    </row>
    <row r="76" spans="2:8" x14ac:dyDescent="0.25">
      <c r="B76" s="16" t="s">
        <v>7</v>
      </c>
      <c r="C76" s="50">
        <v>50000000</v>
      </c>
      <c r="D76" s="17">
        <v>1833250</v>
      </c>
    </row>
    <row r="77" spans="2:8" x14ac:dyDescent="0.25">
      <c r="B77" s="16" t="s">
        <v>16</v>
      </c>
      <c r="C77" s="50">
        <v>13011101</v>
      </c>
      <c r="D77" s="17">
        <v>6956061</v>
      </c>
    </row>
    <row r="78" spans="2:8" x14ac:dyDescent="0.25">
      <c r="B78" s="16" t="s">
        <v>56</v>
      </c>
      <c r="C78" s="50">
        <v>8106621</v>
      </c>
      <c r="D78" s="17">
        <v>8830000</v>
      </c>
    </row>
    <row r="79" spans="2:8" x14ac:dyDescent="0.25">
      <c r="B79" s="16" t="s">
        <v>17</v>
      </c>
      <c r="C79" s="50">
        <v>4720984</v>
      </c>
      <c r="D79" s="17">
        <v>800000</v>
      </c>
    </row>
    <row r="80" spans="2:8" x14ac:dyDescent="0.25">
      <c r="B80" s="16" t="s">
        <v>53</v>
      </c>
      <c r="C80" s="50">
        <v>3159917</v>
      </c>
      <c r="D80" s="17">
        <v>7221152</v>
      </c>
    </row>
    <row r="81" spans="2:4" x14ac:dyDescent="0.25">
      <c r="B81" s="16" t="s">
        <v>52</v>
      </c>
      <c r="C81" s="50">
        <v>759600</v>
      </c>
      <c r="D81" s="17">
        <v>10924292</v>
      </c>
    </row>
    <row r="82" spans="2:4" x14ac:dyDescent="0.25">
      <c r="B82" s="16" t="s">
        <v>55</v>
      </c>
      <c r="C82" s="51">
        <v>131600</v>
      </c>
      <c r="D82" s="17">
        <v>0</v>
      </c>
    </row>
    <row r="83" spans="2:4" x14ac:dyDescent="0.25">
      <c r="B83" s="18" t="s">
        <v>35</v>
      </c>
      <c r="C83" s="19">
        <f>SUM(C73:C82)</f>
        <v>1049556964</v>
      </c>
      <c r="D83" s="19">
        <f>SUM(D73:D82)</f>
        <v>206850128</v>
      </c>
    </row>
    <row r="85" spans="2:4" x14ac:dyDescent="0.25">
      <c r="B85" s="7" t="s">
        <v>36</v>
      </c>
    </row>
    <row r="86" spans="2:4" x14ac:dyDescent="0.25">
      <c r="B86" s="2" t="s">
        <v>37</v>
      </c>
    </row>
    <row r="87" spans="2:4" x14ac:dyDescent="0.25">
      <c r="B87" s="15" t="s">
        <v>33</v>
      </c>
      <c r="C87" s="20">
        <f>+C72</f>
        <v>44377</v>
      </c>
      <c r="D87" s="20">
        <f>+D72</f>
        <v>44012</v>
      </c>
    </row>
    <row r="88" spans="2:4" x14ac:dyDescent="0.25">
      <c r="B88" s="47" t="s">
        <v>23</v>
      </c>
      <c r="C88" s="48">
        <v>1485533696</v>
      </c>
      <c r="D88" s="39"/>
    </row>
    <row r="89" spans="2:4" x14ac:dyDescent="0.25">
      <c r="B89" s="47" t="s">
        <v>17</v>
      </c>
      <c r="C89" s="49">
        <v>91272234</v>
      </c>
      <c r="D89" s="23">
        <v>37300061</v>
      </c>
    </row>
    <row r="90" spans="2:4" x14ac:dyDescent="0.25">
      <c r="B90" s="47" t="s">
        <v>7</v>
      </c>
      <c r="C90" s="48">
        <v>42625000</v>
      </c>
      <c r="D90" s="39">
        <v>36666667</v>
      </c>
    </row>
    <row r="91" spans="2:4" x14ac:dyDescent="0.25">
      <c r="B91" s="47" t="s">
        <v>6</v>
      </c>
      <c r="C91" s="48">
        <v>42625000</v>
      </c>
      <c r="D91" s="39">
        <v>36666667</v>
      </c>
    </row>
    <row r="92" spans="2:4" x14ac:dyDescent="0.25">
      <c r="B92" s="47" t="s">
        <v>55</v>
      </c>
      <c r="C92" s="49">
        <v>32964723</v>
      </c>
      <c r="D92" s="23">
        <v>10748612</v>
      </c>
    </row>
    <row r="93" spans="2:4" x14ac:dyDescent="0.25">
      <c r="B93" s="47" t="s">
        <v>52</v>
      </c>
      <c r="C93" s="49">
        <v>30822917</v>
      </c>
      <c r="D93" s="39">
        <v>18400000</v>
      </c>
    </row>
    <row r="94" spans="2:4" x14ac:dyDescent="0.25">
      <c r="B94" s="47" t="s">
        <v>45</v>
      </c>
      <c r="C94" s="49">
        <v>24208334</v>
      </c>
      <c r="D94" s="39">
        <v>0</v>
      </c>
    </row>
    <row r="95" spans="2:4" x14ac:dyDescent="0.25">
      <c r="B95" s="47" t="s">
        <v>8</v>
      </c>
      <c r="C95" s="48">
        <v>21312500</v>
      </c>
      <c r="D95" s="39">
        <v>18333330</v>
      </c>
    </row>
    <row r="96" spans="2:4" x14ac:dyDescent="0.25">
      <c r="B96" s="47" t="s">
        <v>56</v>
      </c>
      <c r="C96" s="49">
        <v>18480833</v>
      </c>
      <c r="D96" s="17">
        <v>14741833</v>
      </c>
    </row>
    <row r="97" spans="2:5" x14ac:dyDescent="0.25">
      <c r="B97" s="47" t="s">
        <v>54</v>
      </c>
      <c r="C97" s="49">
        <v>17593750</v>
      </c>
      <c r="D97" s="22">
        <v>11940000</v>
      </c>
    </row>
    <row r="98" spans="2:5" x14ac:dyDescent="0.25">
      <c r="B98" s="47" t="s">
        <v>53</v>
      </c>
      <c r="C98" s="17">
        <v>15758333</v>
      </c>
      <c r="D98" s="23">
        <v>11036667</v>
      </c>
    </row>
    <row r="99" spans="2:5" x14ac:dyDescent="0.25">
      <c r="B99" s="21" t="s">
        <v>51</v>
      </c>
      <c r="C99" s="37">
        <v>1010067</v>
      </c>
      <c r="D99" s="23">
        <v>0</v>
      </c>
    </row>
    <row r="100" spans="2:5" x14ac:dyDescent="0.25">
      <c r="B100" s="47" t="s">
        <v>16</v>
      </c>
      <c r="C100" s="17">
        <v>0</v>
      </c>
      <c r="D100" s="39">
        <v>15170000</v>
      </c>
    </row>
    <row r="101" spans="2:5" x14ac:dyDescent="0.25">
      <c r="B101" s="18" t="s">
        <v>35</v>
      </c>
      <c r="C101" s="19">
        <f>SUM(C88:C100)</f>
        <v>1824207387</v>
      </c>
      <c r="D101" s="19">
        <f>SUM(D88:D100)</f>
        <v>211003837</v>
      </c>
      <c r="E101" s="46"/>
    </row>
    <row r="103" spans="2:5" x14ac:dyDescent="0.25">
      <c r="B103" s="24" t="s">
        <v>38</v>
      </c>
    </row>
    <row r="104" spans="2:5" x14ac:dyDescent="0.25">
      <c r="B104" s="25" t="s">
        <v>38</v>
      </c>
      <c r="C104" s="26">
        <f>+C87</f>
        <v>44377</v>
      </c>
      <c r="D104" s="26">
        <f>+D87</f>
        <v>44012</v>
      </c>
    </row>
    <row r="105" spans="2:5" x14ac:dyDescent="0.25">
      <c r="B105" s="27" t="s">
        <v>23</v>
      </c>
      <c r="C105" s="53">
        <v>8817132482</v>
      </c>
      <c r="D105" s="40">
        <v>1299027634</v>
      </c>
    </row>
    <row r="106" spans="2:5" x14ac:dyDescent="0.25">
      <c r="B106" s="28" t="s">
        <v>8</v>
      </c>
      <c r="C106" s="50">
        <v>15786248</v>
      </c>
      <c r="D106" s="41">
        <v>14524748</v>
      </c>
    </row>
    <row r="107" spans="2:5" x14ac:dyDescent="0.25">
      <c r="B107" s="28" t="s">
        <v>7</v>
      </c>
      <c r="C107" s="50">
        <v>11223756</v>
      </c>
      <c r="D107" s="41">
        <v>14354501</v>
      </c>
    </row>
    <row r="108" spans="2:5" x14ac:dyDescent="0.25">
      <c r="B108" s="28" t="s">
        <v>6</v>
      </c>
      <c r="C108" s="50">
        <v>8461801</v>
      </c>
      <c r="D108" s="37">
        <v>11470269</v>
      </c>
    </row>
    <row r="109" spans="2:5" x14ac:dyDescent="0.25">
      <c r="B109" s="28" t="s">
        <v>17</v>
      </c>
      <c r="C109" s="56">
        <v>5465875</v>
      </c>
      <c r="D109" s="42">
        <v>1074092</v>
      </c>
    </row>
    <row r="110" spans="2:5" x14ac:dyDescent="0.25">
      <c r="B110" s="29" t="s">
        <v>52</v>
      </c>
      <c r="C110" s="57">
        <v>2476362</v>
      </c>
      <c r="D110" s="42">
        <v>1727643</v>
      </c>
    </row>
    <row r="111" spans="2:5" x14ac:dyDescent="0.25">
      <c r="B111" s="28" t="s">
        <v>16</v>
      </c>
      <c r="C111" s="50">
        <v>2385932</v>
      </c>
      <c r="D111" s="42">
        <v>2491078</v>
      </c>
    </row>
    <row r="112" spans="2:5" x14ac:dyDescent="0.25">
      <c r="B112" s="29" t="s">
        <v>56</v>
      </c>
      <c r="C112" s="34">
        <v>2080879</v>
      </c>
      <c r="D112" s="42">
        <v>402487</v>
      </c>
    </row>
    <row r="113" spans="2:4" x14ac:dyDescent="0.25">
      <c r="B113" s="29" t="s">
        <v>53</v>
      </c>
      <c r="C113" s="58">
        <v>1285477</v>
      </c>
      <c r="D113" s="44">
        <v>1093978</v>
      </c>
    </row>
    <row r="114" spans="2:4" x14ac:dyDescent="0.25">
      <c r="B114" s="28" t="s">
        <v>55</v>
      </c>
      <c r="C114" s="58">
        <v>576821</v>
      </c>
      <c r="D114" s="42">
        <v>349273</v>
      </c>
    </row>
    <row r="115" spans="2:4" x14ac:dyDescent="0.25">
      <c r="B115" s="29" t="s">
        <v>54</v>
      </c>
      <c r="C115" s="58">
        <v>2831</v>
      </c>
      <c r="D115" s="43">
        <v>501</v>
      </c>
    </row>
    <row r="116" spans="2:4" x14ac:dyDescent="0.25">
      <c r="B116" s="29" t="s">
        <v>39</v>
      </c>
      <c r="C116" s="58">
        <v>0</v>
      </c>
      <c r="D116" s="43">
        <v>612668</v>
      </c>
    </row>
    <row r="117" spans="2:4" x14ac:dyDescent="0.25">
      <c r="B117" s="30" t="s">
        <v>40</v>
      </c>
      <c r="C117" s="31">
        <f>SUM(C105:C116)</f>
        <v>8866878464</v>
      </c>
      <c r="D117" s="31">
        <f>SUM(D105:D116)</f>
        <v>1347128872</v>
      </c>
    </row>
    <row r="119" spans="2:4" x14ac:dyDescent="0.25">
      <c r="B119" s="24" t="s">
        <v>41</v>
      </c>
    </row>
    <row r="120" spans="2:4" x14ac:dyDescent="0.25">
      <c r="B120" s="32" t="s">
        <v>42</v>
      </c>
      <c r="C120" s="33">
        <f>+C104</f>
        <v>44377</v>
      </c>
      <c r="D120" s="33">
        <f>+D104</f>
        <v>44012</v>
      </c>
    </row>
    <row r="121" spans="2:4" x14ac:dyDescent="0.25">
      <c r="B121" s="28" t="s">
        <v>6</v>
      </c>
      <c r="C121" s="37">
        <v>205503101</v>
      </c>
      <c r="D121" s="45">
        <v>185804600</v>
      </c>
    </row>
    <row r="122" spans="2:4" x14ac:dyDescent="0.25">
      <c r="B122" s="28" t="s">
        <v>7</v>
      </c>
      <c r="C122" s="52">
        <v>196625000</v>
      </c>
      <c r="D122" s="45">
        <v>185804600</v>
      </c>
    </row>
    <row r="123" spans="2:4" x14ac:dyDescent="0.25">
      <c r="B123" s="28" t="s">
        <v>52</v>
      </c>
      <c r="C123" s="17">
        <v>116322917</v>
      </c>
      <c r="D123" s="45">
        <v>57000000</v>
      </c>
    </row>
    <row r="124" spans="2:4" x14ac:dyDescent="0.25">
      <c r="B124" s="28" t="s">
        <v>8</v>
      </c>
      <c r="C124" s="52">
        <v>98312500</v>
      </c>
      <c r="D124" s="45">
        <v>97804600</v>
      </c>
    </row>
    <row r="125" spans="2:4" x14ac:dyDescent="0.25">
      <c r="B125" s="28" t="s">
        <v>56</v>
      </c>
      <c r="C125" s="37">
        <v>87939583</v>
      </c>
      <c r="D125" s="23">
        <v>74800000</v>
      </c>
    </row>
    <row r="126" spans="2:4" x14ac:dyDescent="0.25">
      <c r="B126" s="28" t="s">
        <v>16</v>
      </c>
      <c r="C126" s="52">
        <v>87208333</v>
      </c>
      <c r="D126" s="23">
        <v>51000000</v>
      </c>
    </row>
    <row r="127" spans="2:4" x14ac:dyDescent="0.25">
      <c r="B127" s="28" t="s">
        <v>17</v>
      </c>
      <c r="C127" s="37">
        <v>71852156</v>
      </c>
      <c r="D127" s="23">
        <v>180138580</v>
      </c>
    </row>
    <row r="128" spans="2:4" x14ac:dyDescent="0.25">
      <c r="B128" s="28" t="s">
        <v>53</v>
      </c>
      <c r="C128" s="37">
        <v>71770833</v>
      </c>
      <c r="D128" s="23">
        <v>56000000</v>
      </c>
    </row>
    <row r="129" spans="2:4" x14ac:dyDescent="0.25">
      <c r="B129" s="28" t="s">
        <v>54</v>
      </c>
      <c r="C129" s="37">
        <v>58093750</v>
      </c>
      <c r="D129" s="23">
        <v>45000000</v>
      </c>
    </row>
    <row r="130" spans="2:4" x14ac:dyDescent="0.25">
      <c r="B130" s="28" t="s">
        <v>55</v>
      </c>
      <c r="C130" s="37">
        <v>35845011</v>
      </c>
      <c r="D130" s="23">
        <v>83829140</v>
      </c>
    </row>
    <row r="131" spans="2:4" x14ac:dyDescent="0.25">
      <c r="B131" s="28" t="s">
        <v>43</v>
      </c>
      <c r="C131" s="37">
        <v>8400000</v>
      </c>
      <c r="D131" s="45">
        <v>6900000</v>
      </c>
    </row>
    <row r="132" spans="2:4" x14ac:dyDescent="0.25">
      <c r="B132" s="28" t="s">
        <v>51</v>
      </c>
      <c r="C132" s="52">
        <v>0</v>
      </c>
      <c r="D132" s="45">
        <v>17967316</v>
      </c>
    </row>
    <row r="133" spans="2:4" x14ac:dyDescent="0.25">
      <c r="B133" s="30" t="s">
        <v>44</v>
      </c>
      <c r="C133" s="31">
        <f>SUM(C121:C132)</f>
        <v>1037873184</v>
      </c>
      <c r="D133" s="31">
        <f>SUM(D121:D132)</f>
        <v>1042048836</v>
      </c>
    </row>
  </sheetData>
  <sortState xmlns:xlrd2="http://schemas.microsoft.com/office/spreadsheetml/2017/richdata2" ref="B121:D132">
    <sortCondition descending="1" ref="C121:C132"/>
  </sortState>
  <mergeCells count="16">
    <mergeCell ref="B17:H18"/>
    <mergeCell ref="B2:H2"/>
    <mergeCell ref="B3:H3"/>
    <mergeCell ref="B4:H4"/>
    <mergeCell ref="B6:H6"/>
    <mergeCell ref="B9:H10"/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</mergeCells>
  <hyperlinks>
    <hyperlink ref="A1" location="ÍNDICE!A1" display="Indice" xr:uid="{ABACC24F-1A69-47C0-A9B0-FE93A9A8C554}"/>
  </hyperlinks>
  <pageMargins left="0.25" right="0.25" top="0.75" bottom="0.75" header="0.3" footer="0.3"/>
  <pageSetup paperSize="9" scale="37" orientation="portrait" r:id="rId1"/>
  <ignoredErrors>
    <ignoredError sqref="C83:D83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aAOUusWjjNi9bstZb1oi9HuaxtPOuIZdBMa+Z9odLIw=</DigestValue>
    </Reference>
    <Reference Type="http://www.w3.org/2000/09/xmldsig#Object" URI="#idOfficeObject">
      <DigestMethod Algorithm="http://www.w3.org/2001/04/xmlenc#sha256"/>
      <DigestValue>3B36JmldAHUsybuEBm+jYSJ+LnZaxbr/OjrHhImRbRE=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4WOIMgULqqeXVojWZ9Y9OB8u1D/pwURoaucuywAoYYw=</DigestValue>
    </Reference>
  </SignedInfo>
  <SignatureValue>jyy7rAngZC9ypIluD3ZoaXtRf4c/s1hUkfSCpPfKg6/73i8Z7c01UKkmI74Q1GqtgPajXYeQ14Ul
JJyBM4/AaOXbub9RXgtCw06dPO2ujHpcEGCbGQSrAoJg1P858pug/jWWmz6X69ZHo3BsbtVpgtAr
XddhbfTJcVFsabOi0gTfCv+w1e9DyzeHOu5O0khcmxUuDI8EOxD2/NkHXpL7zTLq2XLNytUF9kDr
D8gSBvfII4KSlva7MCe14DS+OCETIKqU/LUHycXkpix53I0shb1ZJqK0ACXLrPL4tV1GEFR8drnn
vWSRWADTcCl0PFsvt7JGHbNeFKMBJl3SSr7eSA==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R3Pl8UjfC3MMAd8ww7wrqZsuBvDpxuRmFlRHddnLOWE=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BEB5xxqKeDHTp+i+InMltE2hR8kp/SSmx2MKh6z9+j0=</DigestValue>
      </Reference>
      <Reference URI="/xl/styles.xml?ContentType=application/vnd.openxmlformats-officedocument.spreadsheetml.styles+xml">
        <DigestMethod Algorithm="http://www.w3.org/2001/04/xmlenc#sha256"/>
        <DigestValue>Dx+qUSfjsjDLRB1KtA/bSdz1NckCawMkLpRW5m4+vfM=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yR++y8BC4p+Z3Vf2MSyroKy6cQr22AHsGYEb2HNiWRk=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Irc9d7yF05o0MOjomVNVI0ZKJHlO3ool2DIqWCARUuc=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2021-08-13T16:59:09Z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2021-08-13T16:59:09Z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UbDnHVqJb/ZQzS96+AbmxJwMHF60UgUGxst3QYmxTWk=</DigestValue>
    </Reference>
    <Reference Type="http://www.w3.org/2000/09/xmldsig#Object" URI="#idOfficeObject">
      <DigestMethod Algorithm="http://www.w3.org/2001/04/xmlenc#sha256"/>
      <DigestValue>YymqiSkoKngDD0/PaCYpVo6ewfXSdzhJ9hatqw8lrrQ=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5Rj+YgJVYrqksDfK+sFdCUDCUP1nMmBVJgqsy6v1Ei8=</DigestValue>
    </Reference>
  </SignedInfo>
  <SignatureValue>EaePRfzsssBODvfcwBbmQ3ak9ITH4mpT2kY/8xiUsePo/BBbmqQ4YmbaAQVi2skAqY3+7cg4h3Np
dUNrVoNa4hUO9kzR4Dj4RI8H3zAbrBSiaG6lS/96K/jPRHtYwKXpDOfhxz+XMXjXK2CWgrQduYZK
GLn9VJ8v34okZcAR89LQKVBkYucmgLpPT9T6+WvgSLZ2DgqUCrsYQxhohHeu/WxXavOSMqCOUlTO
XN3fX1YhCpMBy/5qjqHBAxyBFNi8PaTgfYlFA6JcfbTkWG4FGrGzb3XWex9pI7R3EH/vKZaOm+yY
HVbXStq/Pnwg6lB1Cmym6TUiI106kmMkpK3Now==</SignatureValue>
  <KeyInfo>
    <X509Data>
      <X509Certificate>MIIH/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/OCJe8LpgL3iEpFC3feeCl+7rBX2xCcwGC+OAeoZbrYokHt0Ef3H68SEry6f+ei5rdvJdjua+rHbIEv8R2LpVJCGD+4OGYP/vfgVCqKhYY5deDxwRDpBheTHil0MEYwDkpKVTvJYDV7trXbx30d2cAn7/nKkme80wkxDrgh90a6ycaOfwCpbaq61+t0w/DGpU99lhlkTxRKgSwhnDACMdkNMUqM6/Nb1ZLWJ2YHwzb07AgMBAAGjggN/MIIDezAMBgNVHRMBAf8EAjAAMA4GA1UdDwEB/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/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+QPd5i+fIqPVrYTEt41DCTiGRx1cqZiBIGPaYyGuphGPURuL3/ico5Q7IWDAwMARgn05RHDbT97utG2uXpwDIRkke1vgrsOqk0NX4endNmirnVpTFxuht56NmihAbm4eXaz2iWdB9B1kZreLv5x2oP9Amd9rJhiCWYzCe/pAquVrxSRst87E7zDDvx+jUad9LYt+z1sJReSPIN8MwTDoOLW5l4zO6D3YKbJkaAyrLtOreDE7ntMYYUdjXBviY51fvCvGra/w3corBLdZQrgH/YrVbCapmJgQBarJu5V7edNcbrbjAs+pXXWPspTLV4zH2SQMG4FxWIu1XMjeZWuXRQ65SIolwv+4rCF8/EHrg628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R3Pl8UjfC3MMAd8ww7wrqZsuBvDpxuRmFlRHddnLOWE=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BEB5xxqKeDHTp+i+InMltE2hR8kp/SSmx2MKh6z9+j0=</DigestValue>
      </Reference>
      <Reference URI="/xl/styles.xml?ContentType=application/vnd.openxmlformats-officedocument.spreadsheetml.styles+xml">
        <DigestMethod Algorithm="http://www.w3.org/2001/04/xmlenc#sha256"/>
        <DigestValue>Dx+qUSfjsjDLRB1KtA/bSdz1NckCawMkLpRW5m4+vfM=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yR++y8BC4p+Z3Vf2MSyroKy6cQr22AHsGYEb2HNiWRk=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Irc9d7yF05o0MOjomVNVI0ZKJHlO3ool2DIqWCARUuc=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2021-08-13T17:37:54Z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2021-08-13T17:37:54Z</xd:SigningTime>
          <xd:SigningCertificate>
            <xd:Cert>
              <xd:CertDigest>
                <DigestMethod Algorithm="http://www.w3.org/2001/04/xmlenc#sha256"/>
                <DigestValue>qMciKXJjgRgFWywjXdKPwIJf0CRdQ61Fov85GtDhKkk=</DigestValue>
              </xd:CertDigest>
              <xd:IssuerSerial>
                <X509IssuerName>C=PY, O=DOCUMENTA S.A., CN=CA-DOCUMENTA S.A., SERIALNUMBER=RUC 80050172-1</X509IssuerName>
                <X509SerialNumber>4192597660258259529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mK7x7avI7DeLOXEdsVNX106d3YH7HPRovPHD8PFrXZY=</DigestValue>
    </Reference>
    <Reference Type="http://www.w3.org/2000/09/xmldsig#Object" URI="#idOfficeObject">
      <DigestMethod Algorithm="http://www.w3.org/2001/04/xmlenc#sha256"/>
      <DigestValue>oDBMEqdGDxiYXFKx/s8RSaddEJvolOB9BND41lOYtkY=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MjiG3wuiNPUtLnZWhfeE0dPwlBklH05CLKA+rgeWio4=</DigestValue>
    </Reference>
  </SignedInfo>
  <SignatureValue>oJh0D/kKCqnAPEdryMhU3SZeGqlgPovKtyGBj3RpNf+pKhKV9Y/1WhiUlUTcaAH0G5Qw2phFWh52
Y9PPrUnddjeOHxyUz4pJ3KBXBjDiLt7UR9EZyydTE6Imeq9G4p3TUCoLuLMw/5xHAYF9+WyTp5UM
UT/kFTwbLVjGvGdEpHRzFi/XIP966OiqRBdrpPNP5eNIGRNVrneq0CFyOVaHS85LgjMFE/6IM7KJ
08P3nTQ7qtrrgh9PHSABeqT1fje5qjkS4wAjZXrtTpSVf3MCLI2gGhRYCX7J3Td5mbsCTr37JQZs
liT4A+09ZmMZ7EggCNgKcMw4QdlBAVSl2zK8dA==</SignatureValue>
  <KeyInfo>
    <X509Data>
      <X509Certificate>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+K4LkmAKCrL71rSDW+G9hWqN0yOQZhhBAyXZH5q5OlgzfTO9CW/cCsdYkLutHzchgX0nBz+fePbMIHwzZ4srV/0dyADd275wYCnU9gFEoiJXm+AwkVLMqk8vBxG/qhlB1aOCeoyqrJlD2TtzGtHW3XcU4md3HgSTHTRhjLX39b3N5kYJqmgz5Pv2vb67QSrrPmEMArKwffoMgInrk9GvvmLF0TA5Q2EEDH28i0Teqedu5Y7PSwhR0OBe1DR4adNbtgVY5YFzcdE+CZ2iJClaRw/iJpQXAgMBAAGjggN7MIIDdzAMBgNVHRMBAf8EAjAAMA4GA1UdDwEB/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/VlqsBmk7ah57q5691S2TU2GdjVp3ZFgJ/aKxY5xq2Ih9bVF1mxb2ibYvzworpF1V5PYQarbAj6u0UIj8RMWKIm6iRyA0yK4Rzxr5AD4LI4kD/JHw2m/54DkPPp3oPyGwWrSzZpiKKA6J2YcUNnd63NLsjTxcdFnqlOdQcuZlpb1Dich2FmUqcb/6JuEJxfbfJORJiw/uPYBBJ6EIRF3AlO76bErn6tJJOIWiJjTU4+Yxp2j2QnUvctKtrdMjkZepmCDY+8dn2Pb/dC7N1IBNPlJsZG+tZ0MACRwj+rV49hKYB2wekKiYGOAGrXKUjVTaugzUnRR0Y62kdh5NdwTRssdw2J52+MslJx5KUauFknlojdA8+N/YqWUoq2iLKVMoxQBVCG69nYEZA280ib0a76zGJF9m2Ac/oiclqPZz8aHr3UHjA8fq8Xp/nNHI9mFzsqzHgeFc7tNos6g4rA78D26ZfexxIOrMp3XOL2rPRGuT5qGwGRTnVKqUs8Dk9YSHmFgFM8KPly2PN4/nn1OJpe/Afda/cW6M8GXKOdcAb6gXLdFZMh8v0dFe4eCXEeTT15mlt039rPBM08etP8xybs7Cl7xuMN9pPKeEdkJyZqeUQH0NbUHAG6brqDpnKcqwnx9SFzNP7u0YAw50RCaVnR+BsGDom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R3Pl8UjfC3MMAd8ww7wrqZsuBvDpxuRmFlRHddnLOWE=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BEB5xxqKeDHTp+i+InMltE2hR8kp/SSmx2MKh6z9+j0=</DigestValue>
      </Reference>
      <Reference URI="/xl/styles.xml?ContentType=application/vnd.openxmlformats-officedocument.spreadsheetml.styles+xml">
        <DigestMethod Algorithm="http://www.w3.org/2001/04/xmlenc#sha256"/>
        <DigestValue>Dx+qUSfjsjDLRB1KtA/bSdz1NckCawMkLpRW5m4+vfM=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yR++y8BC4p+Z3Vf2MSyroKy6cQr22AHsGYEb2HNiWRk=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Irc9d7yF05o0MOjomVNVI0ZKJHlO3ool2DIqWCARUuc=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2021-08-16T13:31:56Z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2021-08-16T13:31:56Z</xd:SigningTime>
          <xd:SigningCertificate>
            <xd:Cert>
              <xd:CertDigest>
                <DigestMethod Algorithm="http://www.w3.org/2001/04/xmlenc#sha256"/>
                <DigestValue>rHSOMnqlJ8XAx97p8FzyBP54nAtlDZ5tUJTXML+lLMo=</DigestValue>
              </xd:CertDigest>
              <xd:IssuerSerial>
                <X509IssuerName>C=PY, O=DOCUMENTA S.A., CN=CA-DOCUMENTA S.A., SERIALNUMBER=RUC 80050172-1</X509IssuerName>
                <X509SerialNumber>7165786514273000567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owOwqvYfLASSkf/X+jRn+n7ReqM8ZCgwLxiSGY2JvYw=</DigestValue>
    </Reference>
    <Reference Type="http://www.w3.org/2000/09/xmldsig#Object" URI="#idOfficeObject">
      <DigestMethod Algorithm="http://www.w3.org/2001/04/xmlenc#sha256"/>
      <DigestValue>oDBMEqdGDxiYXFKx/s8RSaddEJvolOB9BND41lOYtkY=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9Z43H9la7XKNLvi35q8mFyAelpGN47a8L74zUpn6rjM=</DigestValue>
    </Reference>
  </SignedInfo>
  <SignatureValue>VUspVX3lKRWBV3BV2MMYptLAVUXL4F9rLNmP+a0FFsye2/d3+cOihv1oU+wwBbIQ0HIwhOuz9cw5
nE6xFiLQrISeNvY1VrWqkcKFlnCQtxiGu7MJ36KqPLJfxD42TmnGQZglfjNIF6hGDAQacqFTrf0L
pqiE5KYWD3gaaJmp7txHqHuaLz8yKlVBfm0S2Z8pfF6iSLpI6Jgq3iI4vkI+NdDF+wWqLx0XJp+7
1vrzIcWzgK1yyFB5u16rtr+0ukpuixd8VCRT40pbNJn5K88sgY16KonPNxcWFcPrMsWOyuyCub0B
MZlxvAgtna/Ytijf3kyEK08Hk6Ei4cLAKAiplw==</SignatureValue>
  <KeyInfo>
    <X509Data>
      <X509Certificate>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+K4LkmAKCrL71rSDW+G9hWqN0yOQZhhBAyXZH5q5OlgzfTO9CW/cCsdYkLutHzchgX0nBz+fePbMIHwzZ4srV/0dyADd275wYCnU9gFEoiJXm+AwkVLMqk8vBxG/qhlB1aOCeoyqrJlD2TtzGtHW3XcU4md3HgSTHTRhjLX39b3N5kYJqmgz5Pv2vb67QSrrPmEMArKwffoMgInrk9GvvmLF0TA5Q2EEDH28i0Teqedu5Y7PSwhR0OBe1DR4adNbtgVY5YFzcdE+CZ2iJClaRw/iJpQXAgMBAAGjggN7MIIDdzAMBgNVHRMBAf8EAjAAMA4GA1UdDwEB/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/VlqsBmk7ah57q5691S2TU2GdjVp3ZFgJ/aKxY5xq2Ih9bVF1mxb2ibYvzworpF1V5PYQarbAj6u0UIj8RMWKIm6iRyA0yK4Rzxr5AD4LI4kD/JHw2m/54DkPPp3oPyGwWrSzZpiKKA6J2YcUNnd63NLsjTxcdFnqlOdQcuZlpb1Dich2FmUqcb/6JuEJxfbfJORJiw/uPYBBJ6EIRF3AlO76bErn6tJJOIWiJjTU4+Yxp2j2QnUvctKtrdMjkZepmCDY+8dn2Pb/dC7N1IBNPlJsZG+tZ0MACRwj+rV49hKYB2wekKiYGOAGrXKUjVTaugzUnRR0Y62kdh5NdwTRssdw2J52+MslJx5KUauFknlojdA8+N/YqWUoq2iLKVMoxQBVCG69nYEZA280ib0a76zGJF9m2Ac/oiclqPZz8aHr3UHjA8fq8Xp/nNHI9mFzsqzHgeFc7tNos6g4rA78D26ZfexxIOrMp3XOL2rPRGuT5qGwGRTnVKqUs8Dk9YSHmFgFM8KPly2PN4/nn1OJpe/Afda/cW6M8GXKOdcAb6gXLdFZMh8v0dFe4eCXEeTT15mlt039rPBM08etP8xybs7Cl7xuMN9pPKeEdkJyZqeUQH0NbUHAG6brqDpnKcqwnx9SFzNP7u0YAw50RCaVnR+BsGDom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R3Pl8UjfC3MMAd8ww7wrqZsuBvDpxuRmFlRHddnLOWE=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BEB5xxqKeDHTp+i+InMltE2hR8kp/SSmx2MKh6z9+j0=</DigestValue>
      </Reference>
      <Reference URI="/xl/styles.xml?ContentType=application/vnd.openxmlformats-officedocument.spreadsheetml.styles+xml">
        <DigestMethod Algorithm="http://www.w3.org/2001/04/xmlenc#sha256"/>
        <DigestValue>Dx+qUSfjsjDLRB1KtA/bSdz1NckCawMkLpRW5m4+vfM=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yR++y8BC4p+Z3Vf2MSyroKy6cQr22AHsGYEb2HNiWRk=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Irc9d7yF05o0MOjomVNVI0ZKJHlO3ool2DIqWCARUuc=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2021-08-16T13:32:53Z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2021-08-16T13:32:53Z</xd:SigningTime>
          <xd:SigningCertificate>
            <xd:Cert>
              <xd:CertDigest>
                <DigestMethod Algorithm="http://www.w3.org/2001/04/xmlenc#sha256"/>
                <DigestValue>rHSOMnqlJ8XAx97p8FzyBP54nAtlDZ5tUJTXML+lLMo=</DigestValue>
              </xd:CertDigest>
              <xd:IssuerSerial>
                <X509IssuerName>C=PY, O=DOCUMENTA S.A., CN=CA-DOCUMENTA S.A., SERIALNUMBER=RUC 80050172-1</X509IssuerName>
                <X509SerialNumber>7165786514273000567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Jorge Ugarte</cp:lastModifiedBy>
  <dcterms:created xsi:type="dcterms:W3CDTF">2021-02-24T16:34:50Z</dcterms:created>
  <dcterms:modified xsi:type="dcterms:W3CDTF">2021-08-05T13:19:45Z</dcterms:modified>
</cp:coreProperties>
</file>